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activeTab="1"/>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'N1-1'!$A$8:$M$30</definedName>
    <definedName name="_xlnm._FilterDatabase" localSheetId="3" hidden="1">სატენ.!$A$7:$K$25</definedName>
    <definedName name="_xlnm.Print_Area" localSheetId="2">'N1-1'!$A$1:$M$32</definedName>
    <definedName name="_xlnm.Print_Area" localSheetId="1">ნაკრები!$A$1:$H$18</definedName>
    <definedName name="_xlnm.Print_Area" localSheetId="3">სატენ.!$A$1:$K$26</definedName>
    <definedName name="_xlnm.Print_Titles" localSheetId="2">'N1-1'!$8:$8</definedName>
    <definedName name="_xlnm.Print_Titles" localSheetId="1">ნაკრები!$3:$6</definedName>
    <definedName name="_xlnm.Print_Titles" localSheetId="3">სატენ.!$7:$7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 i="39" l="1"/>
  <c r="M13" i="38" l="1"/>
  <c r="M23" i="38" l="1"/>
  <c r="M22" i="38"/>
  <c r="M20" i="38"/>
  <c r="M19" i="38"/>
  <c r="A1" i="5" l="1"/>
  <c r="A3" i="38" l="1"/>
  <c r="C7" i="5"/>
  <c r="M14" i="38" l="1"/>
  <c r="M15" i="38"/>
  <c r="L24" i="38"/>
  <c r="J24" i="38"/>
  <c r="M16" i="38"/>
  <c r="H24" i="38"/>
  <c r="M17" i="38"/>
  <c r="M11" i="38" l="1"/>
  <c r="M10" i="38"/>
  <c r="G11" i="5"/>
  <c r="M12" i="38"/>
  <c r="H25" i="38"/>
  <c r="M25" i="38" s="1"/>
  <c r="M24" i="38" l="1"/>
  <c r="M26" i="38" s="1"/>
  <c r="M27" i="38" l="1"/>
  <c r="M28" i="38" s="1"/>
  <c r="M29" i="38" s="1"/>
  <c r="M30"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<sst xmlns="http://schemas.openxmlformats.org/spreadsheetml/2006/main" count="149" uniqueCount="77">
  <si>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</si>
  <si>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</si>
  <si>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</si>
  <si>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</si>
  <si>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</si>
  <si>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</si>
  <si>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</si>
  <si>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</si>
  <si>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</si>
  <si>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</si>
  <si>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</si>
  <si>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</si>
  <si>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</si>
  <si>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</si>
  <si>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</si>
  <si>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</si>
  <si>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</si>
  <si>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</si>
  <si>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</si>
  <si>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</si>
  <si>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</si>
  <si>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</si>
  <si>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</si>
  <si>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</si>
  <si>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</si>
  <si>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</si>
  <si>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</si>
  <si>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</si>
  <si>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</si>
  <si>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</si>
  <si>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</si>
  <si>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</si>
  <si>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</si>
  <si>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</si>
  <si>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</si>
  <si>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</si>
  <si>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</si>
  <si>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</si>
  <si>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</si>
  <si>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</si>
  <si>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</si>
  <si>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</si>
  <si>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</si>
  <si>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</si>
  <si>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</si>
  <si>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</si>
  <si>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</si>
  <si>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</si>
  <si>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</si>
  <si>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</si>
  <si>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</si>
  <si>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</si>
  <si>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</si>
  <si>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</si>
  <si>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</si>
  <si>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დ=2300 მმ გარე დიამეტრის ჭის ანაკრები რკ.ბეტონის რგოლის დამზადება</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</si>
  <si>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</si>
  <si>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</si>
  <si>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</si>
  <si>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</si>
  <si>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</si>
  <si>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თბილისი – 2021წ.</t>
  </si>
  <si>
    <t>12 სექტემბერი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</si>
  <si>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2021 წლის მეთოდური მითითებები და 2021 წლის III კვარტლის სამშენებლო რესურსული ფასების კრებული</t>
    </r>
  </si>
  <si>
    <t>შედგენილია საბაზისო ნორმებით, მიმდინარე ფასებში 2021 წლის III კვარტლის დონეზე</t>
  </si>
  <si>
    <t>არმატურა B500c კლასის  10 მმ</t>
  </si>
  <si>
    <t>არმატურა B240c კლასის  8 მმ</t>
  </si>
  <si>
    <t>რკ/ბ.ჭის კედლების  დამზადება ბეტონის მარკა B-22..5 M300, არმატურა    0.04124 ტ</t>
  </si>
  <si>
    <t>ბეტონი    B-22..5 M300</t>
  </si>
  <si>
    <t>ჭის რგოლის ზედაპირის ჰიდროიზოლაცია ბიტუმის მასტიკით 2 ფენად</t>
  </si>
  <si>
    <t>სრფ. 4.1-356</t>
  </si>
  <si>
    <t>სრფ. 5.1-118</t>
  </si>
  <si>
    <t>სრფ. 5.1-20</t>
  </si>
  <si>
    <t>სრფ. 1.1-24</t>
  </si>
  <si>
    <t>სრფ. 4.1-535</t>
  </si>
  <si>
    <t>შედგენილია საბაზისო ნორმებით, მიმდინარე ფასებში 2021 წლის                                                                                                       III კვარტლის დონეზე</t>
  </si>
  <si>
    <t>საპროექტო რეაბილიტაციის სამსახურის უფროსი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</si>
</sst>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98">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165" fontId="4" fillId="0" borderId="14" xfId="0" applyNumberFormat="1" applyFont="1" applyFill="1" applyBorder="1" applyAlignment="1">
      <alignment horizontal="center" vertical="center"/>
    </xf>
    <xf numFmtId="165" fontId="4" fillId="3" borderId="14" xfId="3" applyNumberFormat="1" applyFont="1" applyFill="1" applyBorder="1" applyAlignment="1">
      <alignment horizontal="center" vertical="center"/>
    </xf>
    <xf numFmtId="2" fontId="8" fillId="2" borderId="11" xfId="1"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24" fillId="0" borderId="11" xfId="9" applyNumberFormat="1" applyFont="1" applyFill="1" applyBorder="1" applyAlignment="1">
      <alignment horizontal="left" vertical="center" wrapText="1"/>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opLeftCell="A19" workbookViewId="0">
      <selection activeCell="O28" sqref="O28"/>
    </sheetView>
  </sheetViews>
  <sheetFormatPr defaultRowHeight="18" x14ac:dyDescent="0.25"/>
  <cols>
    <col min="1" max="1" width="1.85546875" style="36" customWidth="1"/>
    <col min="2" max="2" width="7.28515625" style="36" customWidth="1"/>
    <col min="3" max="3" width="9.28515625" style="36" customWidth="1"/>
    <col min="4" max="5" width="9.140625" style="36"/>
    <col min="6" max="6" width="5.140625" style="36" customWidth="1"/>
    <col min="7" max="7" width="8.42578125" style="36" customWidth="1"/>
    <col min="8" max="8" width="9.5703125" style="36" customWidth="1"/>
    <col min="9" max="9" width="9.140625" style="36"/>
    <col min="10" max="10" width="13.28515625" style="36" customWidth="1"/>
    <col min="11" max="11" width="14.140625" style="36" customWidth="1"/>
    <col min="12" max="12" width="13.140625" style="36" customWidth="1"/>
    <col min="13" max="13" width="24.28515625" style="36" customWidth="1"/>
    <col min="14" max="16384" width="9.140625" style="36"/>
  </cols>
  <sheetData>
    <row r="1" spans="1:13" ht="36" x14ac:dyDescent="0.25">
      <c r="A1" s="158" t="s">
        <v>41</v>
      </c>
      <c r="B1" s="158"/>
      <c r="C1" s="158"/>
      <c r="D1" s="158"/>
      <c r="E1" s="158"/>
      <c r="F1" s="158"/>
      <c r="G1" s="158"/>
      <c r="H1" s="158"/>
      <c r="I1" s="158"/>
      <c r="J1" s="158"/>
      <c r="K1" s="158"/>
      <c r="L1" s="158"/>
      <c r="M1" s="158"/>
    </row>
    <row r="2" spans="1:13" ht="18.75" customHeight="1" x14ac:dyDescent="0.25">
      <c r="G2" s="37"/>
    </row>
    <row r="3" spans="1:13" ht="24" x14ac:dyDescent="0.25">
      <c r="A3" s="159"/>
      <c r="B3" s="159"/>
      <c r="C3" s="159"/>
      <c r="D3" s="159"/>
      <c r="E3" s="159"/>
      <c r="F3" s="159"/>
      <c r="G3" s="159"/>
      <c r="H3" s="159"/>
      <c r="I3" s="159"/>
      <c r="J3" s="159"/>
      <c r="K3" s="159"/>
      <c r="L3" s="159"/>
      <c r="M3" s="159"/>
    </row>
    <row r="4" spans="1:13" ht="24" x14ac:dyDescent="0.25">
      <c r="A4" s="38"/>
      <c r="B4" s="38"/>
      <c r="C4" s="38"/>
      <c r="D4" s="38"/>
      <c r="E4" s="38"/>
      <c r="F4" s="38"/>
      <c r="G4" s="38"/>
      <c r="H4" s="38"/>
      <c r="I4" s="38"/>
      <c r="J4" s="38"/>
      <c r="K4" s="38"/>
      <c r="L4" s="38"/>
      <c r="M4" s="38"/>
    </row>
    <row r="5" spans="1:13" ht="24" x14ac:dyDescent="0.25">
      <c r="A5" s="39"/>
      <c r="B5" s="39"/>
      <c r="C5" s="39"/>
      <c r="D5" s="39"/>
      <c r="E5" s="39"/>
      <c r="F5" s="39"/>
      <c r="G5" s="39"/>
      <c r="H5" s="39"/>
      <c r="I5" s="39"/>
      <c r="J5" s="39"/>
      <c r="K5" s="39"/>
      <c r="L5" s="39"/>
      <c r="M5" s="39"/>
    </row>
    <row r="6" spans="1:13" s="21" customFormat="1" ht="49.5" customHeight="1" x14ac:dyDescent="0.25">
      <c r="A6" s="160" t="s">
        <v>55</v>
      </c>
      <c r="B6" s="160"/>
      <c r="C6" s="160"/>
      <c r="D6" s="160"/>
      <c r="E6" s="160"/>
      <c r="F6" s="160"/>
      <c r="G6" s="160"/>
      <c r="H6" s="160"/>
      <c r="I6" s="160"/>
      <c r="J6" s="160"/>
      <c r="K6" s="160"/>
      <c r="L6" s="160"/>
      <c r="M6" s="160"/>
    </row>
    <row r="7" spans="1:13" s="41" customFormat="1" x14ac:dyDescent="0.25">
      <c r="A7" s="40"/>
      <c r="B7" s="40"/>
      <c r="C7" s="40"/>
      <c r="D7" s="40"/>
      <c r="E7" s="40"/>
      <c r="F7" s="40"/>
      <c r="G7" s="40"/>
      <c r="H7" s="40"/>
      <c r="I7" s="40"/>
      <c r="J7" s="40"/>
      <c r="K7" s="40"/>
      <c r="L7" s="40"/>
      <c r="M7" s="40"/>
    </row>
    <row r="8" spans="1:13" s="21" customFormat="1" ht="16.5" customHeight="1" x14ac:dyDescent="0.25">
      <c r="A8" s="161"/>
      <c r="B8" s="161"/>
      <c r="C8" s="161"/>
      <c r="D8" s="161"/>
      <c r="E8" s="161"/>
      <c r="F8" s="161"/>
      <c r="G8" s="161"/>
      <c r="H8" s="161"/>
      <c r="I8" s="161"/>
      <c r="J8" s="161"/>
      <c r="K8" s="161"/>
      <c r="L8" s="161"/>
      <c r="M8" s="161"/>
    </row>
    <row r="9" spans="1:13" s="42" customFormat="1" x14ac:dyDescent="0.25"/>
    <row r="10" spans="1:13" s="42" customFormat="1" x14ac:dyDescent="0.25"/>
    <row r="11" spans="1:13" s="42" customFormat="1" x14ac:dyDescent="0.25">
      <c r="G11" s="162"/>
      <c r="H11" s="163"/>
      <c r="I11" s="163"/>
      <c r="J11" s="163"/>
      <c r="K11" s="163"/>
      <c r="L11" s="43"/>
    </row>
    <row r="12" spans="1:13" s="42" customFormat="1" x14ac:dyDescent="0.25">
      <c r="H12" s="157"/>
      <c r="I12" s="157"/>
      <c r="J12" s="157"/>
      <c r="K12" s="157"/>
      <c r="L12" s="157"/>
      <c r="M12" s="157"/>
    </row>
    <row r="13" spans="1:13" s="42" customFormat="1" x14ac:dyDescent="0.25"/>
    <row r="14" spans="1:13" s="42" customFormat="1" x14ac:dyDescent="0.25"/>
    <row r="15" spans="1:13" s="42" customFormat="1" x14ac:dyDescent="0.25">
      <c r="C15" s="42" t="s">
        <v>38</v>
      </c>
    </row>
    <row r="16" spans="1:13" s="42" customFormat="1" x14ac:dyDescent="0.25">
      <c r="D16" s="42" t="s">
        <v>39</v>
      </c>
    </row>
    <row r="17" spans="2:13" s="42" customFormat="1" x14ac:dyDescent="0.25"/>
    <row r="18" spans="2:13" s="42" customFormat="1" x14ac:dyDescent="0.35">
      <c r="D18" s="165"/>
      <c r="E18" s="165"/>
      <c r="F18" s="165"/>
      <c r="G18" s="165"/>
      <c r="H18" s="165"/>
      <c r="I18" s="165"/>
      <c r="J18" s="165"/>
      <c r="K18" s="165"/>
      <c r="L18" s="166"/>
      <c r="M18" s="166"/>
    </row>
    <row r="19" spans="2:13" s="42" customFormat="1" x14ac:dyDescent="0.25">
      <c r="D19" s="165"/>
      <c r="E19" s="165"/>
      <c r="F19" s="165"/>
      <c r="G19" s="165"/>
      <c r="H19" s="165"/>
      <c r="L19" s="167"/>
      <c r="M19" s="168"/>
    </row>
    <row r="20" spans="2:13" s="42" customFormat="1" x14ac:dyDescent="0.25">
      <c r="E20" s="44"/>
      <c r="L20" s="169"/>
      <c r="M20" s="169"/>
    </row>
    <row r="21" spans="2:13" x14ac:dyDescent="0.25">
      <c r="B21" s="157" t="s">
        <v>61</v>
      </c>
      <c r="C21" s="157"/>
      <c r="D21" s="157"/>
      <c r="E21" s="157"/>
      <c r="F21" s="157"/>
      <c r="G21" s="157"/>
      <c r="H21" s="157"/>
      <c r="I21" s="157"/>
      <c r="J21" s="157"/>
      <c r="K21" s="157"/>
      <c r="L21" s="157"/>
      <c r="M21" s="157"/>
    </row>
    <row r="22" spans="2:13" s="42" customFormat="1" x14ac:dyDescent="0.25">
      <c r="E22" s="44"/>
      <c r="H22" s="157" t="s">
        <v>62</v>
      </c>
      <c r="I22" s="157"/>
      <c r="J22" s="157"/>
      <c r="L22" s="21"/>
      <c r="M22" s="22"/>
    </row>
    <row r="23" spans="2:13" s="42" customFormat="1" x14ac:dyDescent="0.25">
      <c r="E23" s="44"/>
      <c r="L23" s="21"/>
      <c r="M23" s="22" t="s">
        <v>39</v>
      </c>
    </row>
    <row r="27" spans="2:13" s="22" customFormat="1" ht="42.75" customHeight="1" x14ac:dyDescent="0.25">
      <c r="G27" s="45" t="s">
        <v>40</v>
      </c>
    </row>
    <row r="28" spans="2:13" ht="150" customHeight="1" x14ac:dyDescent="0.25">
      <c r="B28" s="164" t="s">
        <v>42</v>
      </c>
      <c r="C28" s="164"/>
      <c r="D28" s="164"/>
      <c r="E28" s="164"/>
      <c r="F28" s="164"/>
      <c r="G28" s="164"/>
      <c r="H28" s="164"/>
      <c r="I28" s="164"/>
      <c r="J28" s="164"/>
      <c r="K28" s="164"/>
      <c r="L28" s="164"/>
      <c r="M28" s="164"/>
    </row>
    <row r="29" spans="2:13" ht="95.25" customHeight="1" x14ac:dyDescent="0.25">
      <c r="B29" s="164" t="s">
        <v>63</v>
      </c>
      <c r="C29" s="164"/>
      <c r="D29" s="164"/>
      <c r="E29" s="164"/>
      <c r="F29" s="164"/>
      <c r="G29" s="164"/>
      <c r="H29" s="164"/>
      <c r="I29" s="164"/>
      <c r="J29" s="164"/>
      <c r="K29" s="164"/>
      <c r="L29" s="164"/>
      <c r="M29" s="164"/>
    </row>
    <row r="30" spans="2:13" s="22" customFormat="1" x14ac:dyDescent="0.25"/>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tabSelected="1" workbookViewId="0">
      <selection activeCell="N13" sqref="N13"/>
    </sheetView>
  </sheetViews>
  <sheetFormatPr defaultRowHeight="18" x14ac:dyDescent="0.25"/>
  <cols>
    <col min="1" max="1" width="3.42578125" style="22" customWidth="1"/>
    <col min="2" max="2" width="21.42578125" style="22" customWidth="1"/>
    <col min="3" max="3" width="38.42578125" style="22" customWidth="1"/>
    <col min="4" max="4" width="16.140625" style="32" customWidth="1"/>
    <col min="5" max="5" width="13.5703125" style="33" customWidth="1"/>
    <col min="6" max="6" width="13.85546875" style="34" customWidth="1"/>
    <col min="7" max="7" width="12.5703125" style="35" customWidth="1"/>
    <col min="8" max="8" width="16" style="22" customWidth="1"/>
    <col min="9" max="16384" width="9.140625" style="22"/>
  </cols>
  <sheetData>
    <row r="1" spans="1:13" s="21" customFormat="1" ht="22.5" customHeight="1" x14ac:dyDescent="0.25">
      <c r="A1" s="160" t="str">
        <f>'განმარტებითი ბარათი'!A6:M6</f>
        <v>დ=2300 მმ გარე დიამეტრის ჭის ანაკრები რკ.ბეტონის რგოლის დამზადება</v>
      </c>
      <c r="B1" s="160"/>
      <c r="C1" s="160"/>
      <c r="D1" s="160"/>
      <c r="E1" s="160"/>
      <c r="F1" s="160"/>
      <c r="G1" s="160"/>
      <c r="H1" s="160"/>
      <c r="I1" s="20"/>
      <c r="J1" s="20"/>
      <c r="K1" s="20"/>
      <c r="L1" s="20"/>
      <c r="M1" s="20"/>
    </row>
    <row r="2" spans="1:13" ht="43.5" customHeight="1" thickBot="1" x14ac:dyDescent="0.3">
      <c r="C2" s="23"/>
      <c r="D2" s="172" t="s">
        <v>75</v>
      </c>
      <c r="E2" s="172"/>
      <c r="F2" s="172"/>
      <c r="G2" s="172"/>
      <c r="H2" s="172"/>
    </row>
    <row r="3" spans="1:13" ht="21" customHeight="1" x14ac:dyDescent="0.25">
      <c r="A3" s="173" t="s">
        <v>27</v>
      </c>
      <c r="B3" s="176" t="s">
        <v>28</v>
      </c>
      <c r="C3" s="176" t="s">
        <v>29</v>
      </c>
      <c r="D3" s="179" t="s">
        <v>44</v>
      </c>
      <c r="E3" s="180"/>
      <c r="F3" s="180"/>
      <c r="G3" s="180"/>
      <c r="H3" s="181"/>
    </row>
    <row r="4" spans="1:13" ht="23.25" customHeight="1" x14ac:dyDescent="0.25">
      <c r="A4" s="174"/>
      <c r="B4" s="177"/>
      <c r="C4" s="177"/>
      <c r="D4" s="182" t="s">
        <v>30</v>
      </c>
      <c r="E4" s="183" t="s">
        <v>31</v>
      </c>
      <c r="F4" s="182" t="s">
        <v>32</v>
      </c>
      <c r="G4" s="182" t="s">
        <v>33</v>
      </c>
      <c r="H4" s="185" t="s">
        <v>22</v>
      </c>
    </row>
    <row r="5" spans="1:13" ht="24.75" customHeight="1" thickBot="1" x14ac:dyDescent="0.3">
      <c r="A5" s="175"/>
      <c r="B5" s="178"/>
      <c r="C5" s="178"/>
      <c r="D5" s="178"/>
      <c r="E5" s="184"/>
      <c r="F5" s="178"/>
      <c r="G5" s="178"/>
      <c r="H5" s="186"/>
    </row>
    <row r="6" spans="1:13" ht="22.5" customHeight="1" thickBot="1" x14ac:dyDescent="0.3">
      <c r="A6" s="24">
        <v>1</v>
      </c>
      <c r="B6" s="113">
        <v>2</v>
      </c>
      <c r="C6" s="114">
        <v>3</v>
      </c>
      <c r="D6" s="113">
        <v>4</v>
      </c>
      <c r="E6" s="115">
        <v>5</v>
      </c>
      <c r="F6" s="113">
        <v>6</v>
      </c>
      <c r="G6" s="113">
        <v>7</v>
      </c>
      <c r="H6" s="116">
        <v>8</v>
      </c>
    </row>
    <row r="7" spans="1:13" ht="56.25" customHeight="1" thickBot="1" x14ac:dyDescent="0.3">
      <c r="A7" s="110">
        <v>1</v>
      </c>
      <c r="B7" s="111" t="s">
        <v>54</v>
      </c>
      <c r="C7" s="112" t="str">
        <f>A1</f>
        <v>დ=2300 მმ გარე დიამეტრის ჭის ანაკრები რკ.ბეტონის რგოლის დამზადება</v>
      </c>
      <c r="D7" s="137">
        <f>'N1-1'!M30</f>
        <v>567.62023287340799</v>
      </c>
      <c r="E7" s="138"/>
      <c r="F7" s="138"/>
      <c r="G7" s="139"/>
      <c r="H7" s="140">
        <f t="shared" ref="H7" si="0">SUM(D7:G7)</f>
        <v>567.62023287340799</v>
      </c>
    </row>
    <row r="8" spans="1:13" ht="21.75" customHeight="1" thickBot="1" x14ac:dyDescent="0.3">
      <c r="A8" s="24"/>
      <c r="B8" s="25"/>
      <c r="C8" s="26" t="s">
        <v>22</v>
      </c>
      <c r="D8" s="141">
        <f>SUM(D7:D7)</f>
        <v>567.62023287340799</v>
      </c>
      <c r="E8" s="142"/>
      <c r="F8" s="143"/>
      <c r="G8" s="143"/>
      <c r="H8" s="144">
        <f>SUM(H7:H7)</f>
        <v>567.62023287340799</v>
      </c>
    </row>
    <row r="9" spans="1:13" ht="38.25" customHeight="1" thickBot="1" x14ac:dyDescent="0.3">
      <c r="A9" s="49"/>
      <c r="B9" s="50"/>
      <c r="C9" s="51" t="s">
        <v>34</v>
      </c>
      <c r="D9" s="145"/>
      <c r="E9" s="145"/>
      <c r="F9" s="145"/>
      <c r="G9" s="145">
        <f>H8*0.03</f>
        <v>17.028606986202238</v>
      </c>
      <c r="H9" s="146">
        <f>G9</f>
        <v>17.028606986202238</v>
      </c>
    </row>
    <row r="10" spans="1:13" ht="29.25" customHeight="1" thickBot="1" x14ac:dyDescent="0.3">
      <c r="A10" s="46"/>
      <c r="B10" s="47"/>
      <c r="C10" s="53" t="s">
        <v>11</v>
      </c>
      <c r="D10" s="147">
        <f>D8</f>
        <v>567.62023287340799</v>
      </c>
      <c r="E10" s="148"/>
      <c r="F10" s="148"/>
      <c r="G10" s="149">
        <f>G9</f>
        <v>17.028606986202238</v>
      </c>
      <c r="H10" s="150">
        <f>H8+H9</f>
        <v>584.64883985961023</v>
      </c>
    </row>
    <row r="11" spans="1:13" ht="35.25" customHeight="1" thickBot="1" x14ac:dyDescent="0.3">
      <c r="A11" s="46"/>
      <c r="B11" s="47"/>
      <c r="C11" s="10" t="s">
        <v>43</v>
      </c>
      <c r="D11" s="151"/>
      <c r="E11" s="152"/>
      <c r="F11" s="152"/>
      <c r="G11" s="153">
        <f>'N1-1'!J24*0.02</f>
        <v>2.1435855168</v>
      </c>
      <c r="H11" s="150">
        <f>G11</f>
        <v>2.1435855168</v>
      </c>
    </row>
    <row r="12" spans="1:13" ht="29.25" customHeight="1" thickBot="1" x14ac:dyDescent="0.3">
      <c r="A12" s="46"/>
      <c r="B12" s="47"/>
      <c r="C12" s="53" t="s">
        <v>22</v>
      </c>
      <c r="D12" s="147">
        <f>D10</f>
        <v>567.62023287340799</v>
      </c>
      <c r="E12" s="148"/>
      <c r="F12" s="148"/>
      <c r="G12" s="154">
        <f>SUM(G10:G11)</f>
        <v>19.172192503002236</v>
      </c>
      <c r="H12" s="150">
        <f>H10+H11</f>
        <v>586.79242537641028</v>
      </c>
    </row>
    <row r="13" spans="1:13" ht="29.25" customHeight="1" thickBot="1" x14ac:dyDescent="0.3">
      <c r="A13" s="49"/>
      <c r="B13" s="50"/>
      <c r="C13" s="52" t="s">
        <v>35</v>
      </c>
      <c r="D13" s="145"/>
      <c r="E13" s="145"/>
      <c r="F13" s="145"/>
      <c r="G13" s="145">
        <f>H12*0.18</f>
        <v>105.62263656775384</v>
      </c>
      <c r="H13" s="155">
        <f>G13</f>
        <v>105.62263656775384</v>
      </c>
    </row>
    <row r="14" spans="1:13" s="27" customFormat="1" ht="29.25" customHeight="1" thickBot="1" x14ac:dyDescent="0.3">
      <c r="A14" s="46"/>
      <c r="B14" s="47"/>
      <c r="C14" s="48" t="s">
        <v>36</v>
      </c>
      <c r="D14" s="154">
        <f>D12</f>
        <v>567.62023287340799</v>
      </c>
      <c r="E14" s="142"/>
      <c r="F14" s="142"/>
      <c r="G14" s="154">
        <f>G12+G13</f>
        <v>124.79482907075608</v>
      </c>
      <c r="H14" s="156">
        <f>H12+H13</f>
        <v>692.41506194416411</v>
      </c>
    </row>
    <row r="15" spans="1:13" s="27" customFormat="1" ht="18" customHeight="1" x14ac:dyDescent="0.25">
      <c r="C15" s="28"/>
      <c r="D15" s="29"/>
      <c r="E15" s="29"/>
      <c r="F15" s="29"/>
      <c r="G15" s="29"/>
      <c r="H15" s="30"/>
    </row>
    <row r="16" spans="1:13" s="27" customFormat="1" ht="42" customHeight="1" x14ac:dyDescent="0.25">
      <c r="C16" s="28" t="s">
        <v>76</v>
      </c>
      <c r="D16" s="29"/>
      <c r="E16" s="29"/>
      <c r="F16" s="170" t="s">
        <v>48</v>
      </c>
      <c r="G16" s="170"/>
      <c r="H16" s="30"/>
    </row>
    <row r="17" spans="3:8" s="27" customFormat="1" ht="9" customHeight="1" x14ac:dyDescent="0.25">
      <c r="C17" s="28"/>
      <c r="D17" s="29"/>
      <c r="E17" s="29"/>
      <c r="F17" s="31"/>
      <c r="G17" s="31"/>
      <c r="H17" s="30"/>
    </row>
    <row r="18" spans="3:8" s="27" customFormat="1" ht="21.75" customHeight="1" x14ac:dyDescent="0.25">
      <c r="C18" s="28" t="s">
        <v>37</v>
      </c>
      <c r="D18" s="29"/>
      <c r="E18" s="29" t="s">
        <v>38</v>
      </c>
      <c r="F18" s="171" t="s">
        <v>47</v>
      </c>
      <c r="G18" s="171"/>
      <c r="H18" s="171"/>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2"/>
  <sheetViews>
    <sheetView workbookViewId="0">
      <selection activeCell="O9" sqref="O9:P9"/>
    </sheetView>
  </sheetViews>
  <sheetFormatPr defaultRowHeight="18" x14ac:dyDescent="0.25"/>
  <cols>
    <col min="1" max="1" width="4.7109375" style="1" customWidth="1"/>
    <col min="2" max="2" width="12" style="107"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7109375" style="1" customWidth="1"/>
    <col min="14" max="14" width="11" style="1" bestFit="1" customWidth="1"/>
    <col min="15" max="15" width="10.7109375" style="1" bestFit="1" customWidth="1"/>
    <col min="16" max="16384" width="9.140625" style="1"/>
  </cols>
  <sheetData>
    <row r="1" spans="1:14" x14ac:dyDescent="0.25">
      <c r="A1" s="190" t="s">
        <v>26</v>
      </c>
      <c r="B1" s="190"/>
      <c r="C1" s="190"/>
      <c r="D1" s="190"/>
      <c r="E1" s="190"/>
      <c r="F1" s="190"/>
      <c r="G1" s="190"/>
      <c r="H1" s="190"/>
      <c r="I1" s="190"/>
      <c r="J1" s="190"/>
      <c r="K1" s="190"/>
      <c r="L1" s="190"/>
      <c r="M1" s="190"/>
    </row>
    <row r="2" spans="1:14" ht="5.25" customHeight="1" x14ac:dyDescent="0.25">
      <c r="A2" s="60"/>
      <c r="B2" s="61"/>
      <c r="C2" s="60"/>
      <c r="D2" s="60"/>
      <c r="E2" s="60"/>
      <c r="F2" s="60"/>
      <c r="G2" s="60"/>
      <c r="H2" s="60"/>
      <c r="I2" s="60"/>
      <c r="J2" s="60"/>
      <c r="K2" s="60"/>
      <c r="L2" s="60"/>
      <c r="M2" s="60"/>
    </row>
    <row r="3" spans="1:14" s="2" customFormat="1" x14ac:dyDescent="0.25">
      <c r="A3" s="191" t="str">
        <f>ნაკრები!A1</f>
        <v>დ=2300 მმ გარე დიამეტრის ჭის ანაკრები რკ.ბეტონის რგოლის დამზადება</v>
      </c>
      <c r="B3" s="191"/>
      <c r="C3" s="191"/>
      <c r="D3" s="191"/>
      <c r="E3" s="191"/>
      <c r="F3" s="191"/>
      <c r="G3" s="191"/>
      <c r="H3" s="191"/>
      <c r="I3" s="191"/>
      <c r="J3" s="191"/>
      <c r="K3" s="191"/>
      <c r="L3" s="191"/>
      <c r="M3" s="191"/>
    </row>
    <row r="4" spans="1:14" ht="10.5" customHeight="1" x14ac:dyDescent="0.25">
      <c r="A4" s="60"/>
      <c r="B4" s="61"/>
      <c r="C4" s="60"/>
      <c r="D4" s="60"/>
      <c r="E4" s="60"/>
      <c r="F4" s="60"/>
      <c r="G4" s="60"/>
      <c r="H4" s="60"/>
      <c r="I4" s="60"/>
      <c r="J4" s="60"/>
      <c r="K4" s="60"/>
      <c r="L4" s="60"/>
      <c r="M4" s="60"/>
    </row>
    <row r="5" spans="1:14" ht="25.5" customHeight="1" thickBot="1" x14ac:dyDescent="0.3">
      <c r="A5" s="62"/>
      <c r="B5" s="63"/>
      <c r="C5" s="192" t="s">
        <v>64</v>
      </c>
      <c r="D5" s="192"/>
      <c r="E5" s="192"/>
      <c r="F5" s="192"/>
      <c r="G5" s="192"/>
      <c r="H5" s="192"/>
      <c r="I5" s="192"/>
      <c r="J5" s="192"/>
      <c r="K5" s="192"/>
      <c r="L5" s="192"/>
      <c r="M5" s="192"/>
      <c r="N5" s="64"/>
    </row>
    <row r="6" spans="1:14" x14ac:dyDescent="0.25">
      <c r="A6" s="193" t="s">
        <v>0</v>
      </c>
      <c r="B6" s="195" t="s">
        <v>1</v>
      </c>
      <c r="C6" s="188" t="s">
        <v>2</v>
      </c>
      <c r="D6" s="188" t="s">
        <v>3</v>
      </c>
      <c r="E6" s="188" t="s">
        <v>4</v>
      </c>
      <c r="F6" s="188" t="s">
        <v>5</v>
      </c>
      <c r="G6" s="187" t="s">
        <v>6</v>
      </c>
      <c r="H6" s="187"/>
      <c r="I6" s="187" t="s">
        <v>7</v>
      </c>
      <c r="J6" s="187"/>
      <c r="K6" s="188" t="s">
        <v>8</v>
      </c>
      <c r="L6" s="188"/>
      <c r="M6" s="65" t="s">
        <v>9</v>
      </c>
    </row>
    <row r="7" spans="1:14" ht="39.75" customHeight="1" thickBot="1" x14ac:dyDescent="0.3">
      <c r="A7" s="194"/>
      <c r="B7" s="196"/>
      <c r="C7" s="197"/>
      <c r="D7" s="197"/>
      <c r="E7" s="197"/>
      <c r="F7" s="197"/>
      <c r="G7" s="66" t="s">
        <v>10</v>
      </c>
      <c r="H7" s="67" t="s">
        <v>11</v>
      </c>
      <c r="I7" s="66" t="s">
        <v>10</v>
      </c>
      <c r="J7" s="67" t="s">
        <v>11</v>
      </c>
      <c r="K7" s="66" t="s">
        <v>10</v>
      </c>
      <c r="L7" s="67" t="s">
        <v>12</v>
      </c>
      <c r="M7" s="68" t="s">
        <v>13</v>
      </c>
    </row>
    <row r="8" spans="1:14" ht="18.75" thickBot="1" x14ac:dyDescent="0.3">
      <c r="A8" s="69">
        <v>1</v>
      </c>
      <c r="B8" s="70">
        <v>2</v>
      </c>
      <c r="C8" s="71">
        <v>3</v>
      </c>
      <c r="D8" s="71">
        <v>4</v>
      </c>
      <c r="E8" s="71">
        <v>5</v>
      </c>
      <c r="F8" s="71">
        <v>6</v>
      </c>
      <c r="G8" s="72">
        <v>7</v>
      </c>
      <c r="H8" s="73">
        <v>8</v>
      </c>
      <c r="I8" s="72">
        <v>9</v>
      </c>
      <c r="J8" s="73">
        <v>10</v>
      </c>
      <c r="K8" s="72">
        <v>11</v>
      </c>
      <c r="L8" s="73">
        <v>12</v>
      </c>
      <c r="M8" s="74">
        <v>13</v>
      </c>
    </row>
    <row r="9" spans="1:14" s="82" customFormat="1" ht="55.5" customHeight="1" x14ac:dyDescent="0.25">
      <c r="A9" s="76" t="s">
        <v>51</v>
      </c>
      <c r="B9" s="81" t="s">
        <v>52</v>
      </c>
      <c r="C9" s="77" t="s">
        <v>67</v>
      </c>
      <c r="D9" s="54" t="s">
        <v>14</v>
      </c>
      <c r="E9" s="54"/>
      <c r="F9" s="78">
        <v>0.91</v>
      </c>
      <c r="G9" s="79"/>
      <c r="H9" s="55"/>
      <c r="I9" s="54"/>
      <c r="J9" s="55"/>
      <c r="K9" s="54"/>
      <c r="L9" s="55"/>
      <c r="M9" s="88"/>
    </row>
    <row r="10" spans="1:14" s="82" customFormat="1" ht="41.25" customHeight="1" x14ac:dyDescent="0.25">
      <c r="A10" s="76"/>
      <c r="B10" s="79"/>
      <c r="C10" s="56" t="s">
        <v>15</v>
      </c>
      <c r="D10" s="54" t="s">
        <v>16</v>
      </c>
      <c r="E10" s="55">
        <v>12.7</v>
      </c>
      <c r="F10" s="55">
        <v>11.557</v>
      </c>
      <c r="G10" s="54"/>
      <c r="H10" s="55"/>
      <c r="I10" s="75">
        <v>7.8</v>
      </c>
      <c r="J10" s="55">
        <v>90.144599999999997</v>
      </c>
      <c r="K10" s="54"/>
      <c r="L10" s="55"/>
      <c r="M10" s="88">
        <f t="shared" ref="M10:M17" si="0">H10+J10+L10</f>
        <v>90.144599999999997</v>
      </c>
    </row>
    <row r="11" spans="1:14" s="82" customFormat="1" ht="22.5" customHeight="1" x14ac:dyDescent="0.25">
      <c r="A11" s="76"/>
      <c r="B11" s="83"/>
      <c r="C11" s="56" t="s">
        <v>19</v>
      </c>
      <c r="D11" s="54" t="s">
        <v>45</v>
      </c>
      <c r="E11" s="57">
        <v>1.08</v>
      </c>
      <c r="F11" s="57">
        <v>0.98280000000000012</v>
      </c>
      <c r="G11" s="54"/>
      <c r="H11" s="55"/>
      <c r="I11" s="54"/>
      <c r="J11" s="55"/>
      <c r="K11" s="75">
        <v>4</v>
      </c>
      <c r="L11" s="55">
        <v>3.9312000000000005</v>
      </c>
      <c r="M11" s="88">
        <f t="shared" si="0"/>
        <v>3.9312000000000005</v>
      </c>
    </row>
    <row r="12" spans="1:14" s="82" customFormat="1" ht="30" customHeight="1" x14ac:dyDescent="0.25">
      <c r="A12" s="76"/>
      <c r="B12" s="80" t="s">
        <v>70</v>
      </c>
      <c r="C12" s="56" t="s">
        <v>68</v>
      </c>
      <c r="D12" s="54" t="s">
        <v>14</v>
      </c>
      <c r="E12" s="54">
        <v>1.0149999999999999</v>
      </c>
      <c r="F12" s="55">
        <v>0.92364999999999997</v>
      </c>
      <c r="G12" s="75">
        <v>138</v>
      </c>
      <c r="H12" s="55">
        <v>127.4637</v>
      </c>
      <c r="I12" s="54"/>
      <c r="J12" s="55"/>
      <c r="K12" s="54"/>
      <c r="L12" s="55"/>
      <c r="M12" s="88">
        <f t="shared" si="0"/>
        <v>127.4637</v>
      </c>
    </row>
    <row r="13" spans="1:14" s="82" customFormat="1" ht="30" customHeight="1" x14ac:dyDescent="0.25">
      <c r="A13" s="76"/>
      <c r="B13" s="84" t="s">
        <v>46</v>
      </c>
      <c r="C13" s="85" t="s">
        <v>66</v>
      </c>
      <c r="D13" s="54" t="s">
        <v>18</v>
      </c>
      <c r="E13" s="54"/>
      <c r="F13" s="108">
        <v>3.6330000000000001E-2</v>
      </c>
      <c r="G13" s="75">
        <v>2614</v>
      </c>
      <c r="H13" s="55">
        <v>94.966620000000006</v>
      </c>
      <c r="I13" s="54"/>
      <c r="J13" s="55"/>
      <c r="K13" s="54"/>
      <c r="L13" s="55"/>
      <c r="M13" s="88">
        <f t="shared" ref="M13" si="1">H13+J13+L13</f>
        <v>94.966620000000006</v>
      </c>
    </row>
    <row r="14" spans="1:14" s="82" customFormat="1" ht="30" customHeight="1" x14ac:dyDescent="0.25">
      <c r="A14" s="76"/>
      <c r="B14" s="84" t="s">
        <v>73</v>
      </c>
      <c r="C14" s="85" t="s">
        <v>65</v>
      </c>
      <c r="D14" s="54" t="s">
        <v>18</v>
      </c>
      <c r="E14" s="54"/>
      <c r="F14" s="108">
        <v>4.9100000000000003E-3</v>
      </c>
      <c r="G14" s="75">
        <v>2575</v>
      </c>
      <c r="H14" s="55">
        <v>12.64325</v>
      </c>
      <c r="I14" s="54"/>
      <c r="J14" s="55"/>
      <c r="K14" s="54"/>
      <c r="L14" s="55"/>
      <c r="M14" s="88">
        <f t="shared" si="0"/>
        <v>12.64325</v>
      </c>
    </row>
    <row r="15" spans="1:14" s="82" customFormat="1" ht="27.75" customHeight="1" x14ac:dyDescent="0.25">
      <c r="A15" s="76"/>
      <c r="B15" s="84" t="s">
        <v>71</v>
      </c>
      <c r="C15" s="58" t="s">
        <v>49</v>
      </c>
      <c r="D15" s="54" t="s">
        <v>14</v>
      </c>
      <c r="E15" s="86">
        <v>0.10199999999999999</v>
      </c>
      <c r="F15" s="57">
        <v>9.282E-2</v>
      </c>
      <c r="G15" s="75">
        <v>563</v>
      </c>
      <c r="H15" s="55">
        <v>52.257660000000001</v>
      </c>
      <c r="I15" s="55"/>
      <c r="J15" s="55"/>
      <c r="K15" s="54"/>
      <c r="L15" s="55"/>
      <c r="M15" s="88">
        <f t="shared" si="0"/>
        <v>52.257660000000001</v>
      </c>
    </row>
    <row r="16" spans="1:14" s="82" customFormat="1" ht="27.75" customHeight="1" x14ac:dyDescent="0.25">
      <c r="A16" s="76"/>
      <c r="B16" s="84" t="s">
        <v>72</v>
      </c>
      <c r="C16" s="58" t="s">
        <v>50</v>
      </c>
      <c r="D16" s="54" t="s">
        <v>14</v>
      </c>
      <c r="E16" s="57">
        <v>7.2999999999999995E-2</v>
      </c>
      <c r="F16" s="57">
        <v>6.6430000000000003E-2</v>
      </c>
      <c r="G16" s="75">
        <v>569</v>
      </c>
      <c r="H16" s="55">
        <v>37.798670000000001</v>
      </c>
      <c r="I16" s="55"/>
      <c r="J16" s="55"/>
      <c r="K16" s="54"/>
      <c r="L16" s="55"/>
      <c r="M16" s="88">
        <f t="shared" si="0"/>
        <v>37.798670000000001</v>
      </c>
    </row>
    <row r="17" spans="1:256" s="82" customFormat="1" ht="29.25" customHeight="1" x14ac:dyDescent="0.25">
      <c r="A17" s="76"/>
      <c r="B17" s="87"/>
      <c r="C17" s="56" t="s">
        <v>20</v>
      </c>
      <c r="D17" s="54" t="s">
        <v>17</v>
      </c>
      <c r="E17" s="55">
        <v>1.67</v>
      </c>
      <c r="F17" s="55">
        <v>1.5197000000000001</v>
      </c>
      <c r="G17" s="75">
        <v>4</v>
      </c>
      <c r="H17" s="55">
        <v>6.0788000000000002</v>
      </c>
      <c r="I17" s="55"/>
      <c r="J17" s="55"/>
      <c r="K17" s="54"/>
      <c r="L17" s="55"/>
      <c r="M17" s="88">
        <f t="shared" si="0"/>
        <v>6.0788000000000002</v>
      </c>
    </row>
    <row r="18" spans="1:256" s="125" customFormat="1" ht="58.5" customHeight="1" x14ac:dyDescent="0.25">
      <c r="A18" s="118">
        <v>2</v>
      </c>
      <c r="B18" s="119" t="s">
        <v>57</v>
      </c>
      <c r="C18" s="120" t="s">
        <v>69</v>
      </c>
      <c r="D18" s="121" t="s">
        <v>58</v>
      </c>
      <c r="E18" s="121"/>
      <c r="F18" s="135">
        <v>6.4997999999999996</v>
      </c>
      <c r="G18" s="122"/>
      <c r="H18" s="55"/>
      <c r="I18" s="121"/>
      <c r="J18" s="123"/>
      <c r="K18" s="121"/>
      <c r="L18" s="123"/>
      <c r="M18" s="124"/>
    </row>
    <row r="19" spans="1:256" s="125" customFormat="1" ht="31.5" customHeight="1" x14ac:dyDescent="0.25">
      <c r="A19" s="118"/>
      <c r="B19" s="126"/>
      <c r="C19" s="127" t="s">
        <v>15</v>
      </c>
      <c r="D19" s="121" t="s">
        <v>16</v>
      </c>
      <c r="E19" s="128">
        <v>0.33600000000000002</v>
      </c>
      <c r="F19" s="129">
        <v>2.1839328</v>
      </c>
      <c r="G19" s="122"/>
      <c r="H19" s="55"/>
      <c r="I19" s="130">
        <v>7.8</v>
      </c>
      <c r="J19" s="123">
        <v>17.034675839999998</v>
      </c>
      <c r="K19" s="121"/>
      <c r="L19" s="123"/>
      <c r="M19" s="124">
        <f t="shared" ref="M19:M20" si="2">L19+J19+H19</f>
        <v>17.034675839999998</v>
      </c>
    </row>
    <row r="20" spans="1:256" s="125" customFormat="1" ht="26.25" customHeight="1" x14ac:dyDescent="0.25">
      <c r="A20" s="118"/>
      <c r="B20" s="126"/>
      <c r="C20" s="127" t="s">
        <v>19</v>
      </c>
      <c r="D20" s="121" t="s">
        <v>17</v>
      </c>
      <c r="E20" s="128">
        <v>1.4999999999999999E-2</v>
      </c>
      <c r="F20" s="129">
        <v>9.7496999999999986E-2</v>
      </c>
      <c r="G20" s="122"/>
      <c r="H20" s="55"/>
      <c r="I20" s="121"/>
      <c r="J20" s="123"/>
      <c r="K20" s="130">
        <v>4</v>
      </c>
      <c r="L20" s="123">
        <v>0.38998799999999995</v>
      </c>
      <c r="M20" s="124">
        <f t="shared" si="2"/>
        <v>0.38998799999999995</v>
      </c>
    </row>
    <row r="21" spans="1:256" s="125" customFormat="1" ht="26.25" customHeight="1" x14ac:dyDescent="0.25">
      <c r="A21" s="118"/>
      <c r="B21" s="126"/>
      <c r="C21" s="131" t="s">
        <v>59</v>
      </c>
      <c r="D21" s="121"/>
      <c r="E21" s="121"/>
      <c r="F21" s="129"/>
      <c r="G21" s="122"/>
      <c r="H21" s="55"/>
      <c r="I21" s="121"/>
      <c r="J21" s="123"/>
      <c r="K21" s="121"/>
      <c r="L21" s="123"/>
      <c r="M21" s="124"/>
    </row>
    <row r="22" spans="1:256" s="125" customFormat="1" ht="26.25" customHeight="1" x14ac:dyDescent="0.25">
      <c r="A22" s="118"/>
      <c r="B22" s="132" t="s">
        <v>74</v>
      </c>
      <c r="C22" s="127" t="s">
        <v>60</v>
      </c>
      <c r="D22" s="121" t="s">
        <v>18</v>
      </c>
      <c r="E22" s="121">
        <v>2.3999999999999998E-3</v>
      </c>
      <c r="F22" s="128">
        <v>1.5599519999999997E-2</v>
      </c>
      <c r="G22" s="133">
        <v>1093</v>
      </c>
      <c r="H22" s="55">
        <v>17.050275359999997</v>
      </c>
      <c r="I22" s="121"/>
      <c r="J22" s="123"/>
      <c r="K22" s="121"/>
      <c r="L22" s="123"/>
      <c r="M22" s="124">
        <f t="shared" ref="M22:M23" si="3">L22+J22+H22</f>
        <v>17.050275359999997</v>
      </c>
    </row>
    <row r="23" spans="1:256" s="125" customFormat="1" ht="26.25" customHeight="1" thickBot="1" x14ac:dyDescent="0.3">
      <c r="A23" s="118"/>
      <c r="B23" s="126"/>
      <c r="C23" s="127" t="s">
        <v>20</v>
      </c>
      <c r="D23" s="121" t="s">
        <v>17</v>
      </c>
      <c r="E23" s="128">
        <v>2.2799999999999997E-2</v>
      </c>
      <c r="F23" s="129">
        <v>0.14819543999999998</v>
      </c>
      <c r="G23" s="134">
        <v>4</v>
      </c>
      <c r="H23" s="55">
        <v>0.59278175999999994</v>
      </c>
      <c r="I23" s="121"/>
      <c r="J23" s="123"/>
      <c r="K23" s="121"/>
      <c r="L23" s="123"/>
      <c r="M23" s="124">
        <f t="shared" si="3"/>
        <v>0.59278175999999994</v>
      </c>
    </row>
    <row r="24" spans="1:256" ht="23.25" customHeight="1" thickBot="1" x14ac:dyDescent="0.3">
      <c r="A24" s="89"/>
      <c r="B24" s="90"/>
      <c r="C24" s="91" t="s">
        <v>22</v>
      </c>
      <c r="D24" s="92"/>
      <c r="E24" s="92"/>
      <c r="F24" s="93"/>
      <c r="G24" s="92"/>
      <c r="H24" s="93">
        <f>SUM(H10:H23)</f>
        <v>348.85175712</v>
      </c>
      <c r="I24" s="93"/>
      <c r="J24" s="93">
        <f>SUM(J10:J23)</f>
        <v>107.17927584</v>
      </c>
      <c r="K24" s="93"/>
      <c r="L24" s="93">
        <f>SUM(L10:L23)</f>
        <v>4.3211880000000003</v>
      </c>
      <c r="M24" s="109">
        <f>SUM(M10:M23)</f>
        <v>460.35222096000001</v>
      </c>
    </row>
    <row r="25" spans="1:256" ht="32.25" customHeight="1" thickBot="1" x14ac:dyDescent="0.3">
      <c r="A25" s="3"/>
      <c r="B25" s="95"/>
      <c r="C25" s="96" t="s">
        <v>21</v>
      </c>
      <c r="D25" s="4">
        <v>0.05</v>
      </c>
      <c r="E25" s="5"/>
      <c r="F25" s="6"/>
      <c r="G25" s="5"/>
      <c r="H25" s="136">
        <f>H24*D25</f>
        <v>17.442587855999999</v>
      </c>
      <c r="I25" s="6"/>
      <c r="J25" s="6"/>
      <c r="K25" s="6"/>
      <c r="L25" s="6"/>
      <c r="M25" s="98">
        <f>H25</f>
        <v>17.442587855999999</v>
      </c>
    </row>
    <row r="26" spans="1:256" ht="24" customHeight="1" thickBot="1" x14ac:dyDescent="0.3">
      <c r="A26" s="3"/>
      <c r="B26" s="14"/>
      <c r="C26" s="15" t="s">
        <v>11</v>
      </c>
      <c r="D26" s="5"/>
      <c r="E26" s="5"/>
      <c r="F26" s="6"/>
      <c r="G26" s="5"/>
      <c r="H26" s="6"/>
      <c r="I26" s="6"/>
      <c r="J26" s="6"/>
      <c r="K26" s="6"/>
      <c r="L26" s="6"/>
      <c r="M26" s="16">
        <f>M24+M25</f>
        <v>477.794808816</v>
      </c>
    </row>
    <row r="27" spans="1:256" ht="23.25" customHeight="1" thickBot="1" x14ac:dyDescent="0.3">
      <c r="A27" s="8"/>
      <c r="B27" s="9"/>
      <c r="C27" s="10" t="s">
        <v>23</v>
      </c>
      <c r="D27" s="4">
        <v>0.1</v>
      </c>
      <c r="E27" s="11"/>
      <c r="F27" s="12"/>
      <c r="G27" s="11"/>
      <c r="H27" s="12"/>
      <c r="I27" s="12"/>
      <c r="J27" s="12"/>
      <c r="K27" s="12"/>
      <c r="L27" s="12"/>
      <c r="M27" s="13">
        <f>M26*D27</f>
        <v>47.779480881600001</v>
      </c>
    </row>
    <row r="28" spans="1:256" ht="22.5" customHeight="1" thickBot="1" x14ac:dyDescent="0.3">
      <c r="A28" s="3"/>
      <c r="B28" s="14"/>
      <c r="C28" s="15" t="s">
        <v>11</v>
      </c>
      <c r="D28" s="5"/>
      <c r="E28" s="5"/>
      <c r="F28" s="6"/>
      <c r="G28" s="5"/>
      <c r="H28" s="6"/>
      <c r="I28" s="6"/>
      <c r="J28" s="6"/>
      <c r="K28" s="6"/>
      <c r="L28" s="6"/>
      <c r="M28" s="16">
        <f>SUM(M26:M27)</f>
        <v>525.57428969759997</v>
      </c>
      <c r="N28" s="99"/>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100"/>
      <c r="BG28" s="100"/>
      <c r="BH28" s="100"/>
      <c r="BI28" s="100"/>
      <c r="BJ28" s="100"/>
      <c r="BK28" s="100"/>
      <c r="BL28" s="100"/>
      <c r="BM28" s="100"/>
      <c r="BN28" s="100"/>
      <c r="BO28" s="100"/>
      <c r="BP28" s="100"/>
      <c r="BQ28" s="100"/>
      <c r="BR28" s="100"/>
      <c r="BS28" s="100"/>
      <c r="BT28" s="100"/>
      <c r="BU28" s="100"/>
      <c r="BV28" s="100"/>
      <c r="BW28" s="100"/>
      <c r="BX28" s="100"/>
      <c r="BY28" s="100"/>
      <c r="BZ28" s="100"/>
      <c r="CA28" s="100"/>
      <c r="CB28" s="100"/>
      <c r="CC28" s="100"/>
      <c r="CD28" s="100"/>
      <c r="CE28" s="100"/>
      <c r="CF28" s="100"/>
      <c r="CG28" s="100"/>
      <c r="CH28" s="100"/>
      <c r="CI28" s="100"/>
      <c r="CJ28" s="100"/>
      <c r="CK28" s="100"/>
      <c r="CL28" s="100"/>
      <c r="CM28" s="100"/>
      <c r="CN28" s="100"/>
      <c r="CO28" s="100"/>
      <c r="CP28" s="100"/>
      <c r="CQ28" s="100"/>
      <c r="CR28" s="100"/>
      <c r="CS28" s="100"/>
      <c r="CT28" s="100"/>
      <c r="CU28" s="100"/>
      <c r="CV28" s="100"/>
      <c r="CW28" s="100"/>
      <c r="CX28" s="100"/>
      <c r="CY28" s="100"/>
      <c r="CZ28" s="100"/>
      <c r="DA28" s="100"/>
      <c r="DB28" s="100"/>
      <c r="DC28" s="100"/>
      <c r="DD28" s="100"/>
      <c r="DE28" s="100"/>
      <c r="DF28" s="100"/>
      <c r="DG28" s="100"/>
      <c r="DH28" s="100"/>
      <c r="DI28" s="100"/>
      <c r="DJ28" s="100"/>
      <c r="DK28" s="100"/>
      <c r="DL28" s="100"/>
      <c r="DM28" s="100"/>
      <c r="DN28" s="100"/>
      <c r="DO28" s="100"/>
      <c r="DP28" s="100"/>
      <c r="DQ28" s="100"/>
      <c r="DR28" s="100"/>
      <c r="DS28" s="100"/>
      <c r="DT28" s="100"/>
      <c r="DU28" s="100"/>
      <c r="DV28" s="100"/>
      <c r="DW28" s="100"/>
      <c r="DX28" s="100"/>
      <c r="DY28" s="100"/>
      <c r="DZ28" s="100"/>
      <c r="EA28" s="100"/>
      <c r="EB28" s="100"/>
      <c r="EC28" s="100"/>
      <c r="ED28" s="100"/>
      <c r="EE28" s="100"/>
      <c r="EF28" s="100"/>
      <c r="EG28" s="100"/>
      <c r="EH28" s="100"/>
      <c r="EI28" s="100"/>
      <c r="EJ28" s="100"/>
      <c r="EK28" s="100"/>
      <c r="EL28" s="100"/>
      <c r="EM28" s="100"/>
      <c r="EN28" s="100"/>
      <c r="EO28" s="100"/>
      <c r="EP28" s="100"/>
      <c r="EQ28" s="100"/>
      <c r="ER28" s="100"/>
      <c r="ES28" s="100"/>
      <c r="ET28" s="100"/>
      <c r="EU28" s="100"/>
      <c r="EV28" s="100"/>
      <c r="EW28" s="100"/>
      <c r="EX28" s="100"/>
      <c r="EY28" s="100"/>
      <c r="EZ28" s="100"/>
      <c r="FA28" s="100"/>
      <c r="FB28" s="100"/>
      <c r="FC28" s="100"/>
      <c r="FD28" s="100"/>
      <c r="FE28" s="100"/>
      <c r="FF28" s="100"/>
      <c r="FG28" s="100"/>
      <c r="FH28" s="100"/>
      <c r="FI28" s="100"/>
      <c r="FJ28" s="100"/>
      <c r="FK28" s="100"/>
      <c r="FL28" s="100"/>
      <c r="FM28" s="100"/>
      <c r="FN28" s="100"/>
      <c r="FO28" s="100"/>
      <c r="FP28" s="100"/>
      <c r="FQ28" s="100"/>
      <c r="FR28" s="100"/>
      <c r="FS28" s="100"/>
      <c r="FT28" s="100"/>
      <c r="FU28" s="100"/>
      <c r="FV28" s="100"/>
      <c r="FW28" s="100"/>
      <c r="FX28" s="100"/>
      <c r="FY28" s="100"/>
      <c r="FZ28" s="100"/>
      <c r="GA28" s="100"/>
      <c r="GB28" s="100"/>
      <c r="GC28" s="100"/>
      <c r="GD28" s="100"/>
      <c r="GE28" s="100"/>
      <c r="GF28" s="100"/>
      <c r="GG28" s="100"/>
      <c r="GH28" s="100"/>
      <c r="GI28" s="100"/>
      <c r="GJ28" s="100"/>
      <c r="GK28" s="100"/>
      <c r="GL28" s="100"/>
      <c r="GM28" s="100"/>
      <c r="GN28" s="100"/>
      <c r="GO28" s="100"/>
      <c r="GP28" s="100"/>
      <c r="GQ28" s="100"/>
      <c r="GR28" s="100"/>
      <c r="GS28" s="100"/>
      <c r="GT28" s="100"/>
      <c r="GU28" s="100"/>
      <c r="GV28" s="100"/>
      <c r="GW28" s="100"/>
      <c r="GX28" s="100"/>
      <c r="GY28" s="100"/>
      <c r="GZ28" s="100"/>
      <c r="HA28" s="100"/>
      <c r="HB28" s="100"/>
      <c r="HC28" s="100"/>
      <c r="HD28" s="100"/>
      <c r="HE28" s="100"/>
      <c r="HF28" s="100"/>
      <c r="HG28" s="100"/>
      <c r="HH28" s="100"/>
      <c r="HI28" s="100"/>
      <c r="HJ28" s="100"/>
      <c r="HK28" s="100"/>
      <c r="HL28" s="100"/>
      <c r="HM28" s="100"/>
      <c r="HN28" s="100"/>
      <c r="HO28" s="100"/>
      <c r="HP28" s="100"/>
      <c r="HQ28" s="100"/>
      <c r="HR28" s="100"/>
      <c r="HS28" s="100"/>
      <c r="HT28" s="100"/>
      <c r="HU28" s="100"/>
      <c r="HV28" s="100"/>
      <c r="HW28" s="100"/>
      <c r="HX28" s="100"/>
      <c r="HY28" s="100"/>
      <c r="HZ28" s="100"/>
      <c r="IA28" s="100"/>
      <c r="IB28" s="100"/>
      <c r="IC28" s="100"/>
      <c r="ID28" s="100"/>
      <c r="IE28" s="100"/>
      <c r="IF28" s="100"/>
      <c r="IG28" s="100"/>
      <c r="IH28" s="100"/>
      <c r="II28" s="100"/>
      <c r="IJ28" s="100"/>
      <c r="IK28" s="100"/>
      <c r="IL28" s="100"/>
      <c r="IM28" s="100"/>
      <c r="IN28" s="100"/>
      <c r="IO28" s="100"/>
      <c r="IP28" s="100"/>
      <c r="IQ28" s="100"/>
      <c r="IR28" s="100"/>
      <c r="IS28" s="100"/>
      <c r="IT28" s="100"/>
      <c r="IU28" s="100"/>
      <c r="IV28" s="100"/>
    </row>
    <row r="29" spans="1:256" ht="29.25" customHeight="1" thickBot="1" x14ac:dyDescent="0.3">
      <c r="A29" s="8"/>
      <c r="B29" s="9"/>
      <c r="C29" s="10" t="s">
        <v>24</v>
      </c>
      <c r="D29" s="4">
        <v>0.08</v>
      </c>
      <c r="E29" s="11"/>
      <c r="F29" s="12"/>
      <c r="G29" s="11"/>
      <c r="H29" s="12"/>
      <c r="I29" s="12"/>
      <c r="J29" s="12"/>
      <c r="K29" s="12"/>
      <c r="L29" s="12"/>
      <c r="M29" s="13">
        <f>M28*D29</f>
        <v>42.045943175807999</v>
      </c>
    </row>
    <row r="30" spans="1:256" ht="22.5" customHeight="1" thickBot="1" x14ac:dyDescent="0.3">
      <c r="A30" s="3"/>
      <c r="B30" s="14"/>
      <c r="C30" s="15" t="s">
        <v>22</v>
      </c>
      <c r="D30" s="5"/>
      <c r="E30" s="5"/>
      <c r="F30" s="6"/>
      <c r="G30" s="5"/>
      <c r="H30" s="6"/>
      <c r="I30" s="6"/>
      <c r="J30" s="6"/>
      <c r="K30" s="6"/>
      <c r="L30" s="6"/>
      <c r="M30" s="16">
        <f>M28+M29</f>
        <v>567.62023287340799</v>
      </c>
    </row>
    <row r="31" spans="1:256" x14ac:dyDescent="0.25">
      <c r="A31" s="60"/>
      <c r="B31" s="101"/>
      <c r="C31" s="102"/>
      <c r="D31" s="60"/>
      <c r="E31" s="60"/>
      <c r="F31" s="103"/>
      <c r="G31" s="60"/>
      <c r="H31" s="104"/>
      <c r="I31" s="60"/>
      <c r="J31" s="105"/>
      <c r="K31" s="60"/>
      <c r="L31" s="103"/>
      <c r="M31" s="103"/>
    </row>
    <row r="32" spans="1:256" s="64" customFormat="1" ht="47.25" customHeight="1" x14ac:dyDescent="0.25">
      <c r="A32" s="62"/>
      <c r="B32" s="106"/>
      <c r="C32" s="17" t="s">
        <v>25</v>
      </c>
      <c r="D32" s="18"/>
      <c r="E32" s="18"/>
      <c r="F32" s="19"/>
      <c r="G32" s="18"/>
      <c r="H32" s="189" t="s">
        <v>53</v>
      </c>
      <c r="I32" s="189"/>
      <c r="J32" s="189"/>
      <c r="K32" s="18"/>
      <c r="L32" s="59"/>
      <c r="M32" s="59"/>
    </row>
  </sheetData>
  <mergeCells count="13">
    <mergeCell ref="G6:H6"/>
    <mergeCell ref="I6:J6"/>
    <mergeCell ref="K6:L6"/>
    <mergeCell ref="H32:J32"/>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8"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6"/>
  <sheetViews>
    <sheetView topLeftCell="A11" workbookViewId="0">
      <selection activeCell="F19" sqref="F19"/>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7109375" style="1" customWidth="1"/>
    <col min="12" max="12" width="11" style="1" bestFit="1" customWidth="1"/>
    <col min="13" max="13" width="10.7109375" style="1" bestFit="1" customWidth="1"/>
    <col min="14" max="16384" width="9.140625" style="1"/>
  </cols>
  <sheetData>
    <row r="1" spans="1:12" ht="5.25" customHeight="1" x14ac:dyDescent="0.25">
      <c r="A1" s="117"/>
      <c r="B1" s="117"/>
      <c r="C1" s="117"/>
      <c r="D1" s="117"/>
      <c r="E1" s="117"/>
      <c r="F1" s="117"/>
      <c r="G1" s="117"/>
      <c r="H1" s="117"/>
      <c r="I1" s="117"/>
      <c r="J1" s="117"/>
      <c r="K1" s="117"/>
    </row>
    <row r="2" spans="1:12" s="2" customFormat="1" x14ac:dyDescent="0.25">
      <c r="A2" s="191" t="s">
        <v>55</v>
      </c>
      <c r="B2" s="191"/>
      <c r="C2" s="191"/>
      <c r="D2" s="191"/>
      <c r="E2" s="191"/>
      <c r="F2" s="191"/>
      <c r="G2" s="191"/>
      <c r="H2" s="191"/>
      <c r="I2" s="191"/>
      <c r="J2" s="191"/>
      <c r="K2" s="191"/>
    </row>
    <row r="3" spans="1:12" ht="10.5" customHeight="1" x14ac:dyDescent="0.25">
      <c r="A3" s="117"/>
      <c r="B3" s="117"/>
      <c r="C3" s="117"/>
      <c r="D3" s="117"/>
      <c r="E3" s="117"/>
      <c r="F3" s="117"/>
      <c r="G3" s="117"/>
      <c r="H3" s="117"/>
      <c r="I3" s="117"/>
      <c r="J3" s="117"/>
      <c r="K3" s="117"/>
    </row>
    <row r="4" spans="1:12" ht="25.5" customHeight="1" thickBot="1" x14ac:dyDescent="0.3">
      <c r="A4" s="62"/>
      <c r="B4" s="192" t="s">
        <v>64</v>
      </c>
      <c r="C4" s="192"/>
      <c r="D4" s="192"/>
      <c r="E4" s="192"/>
      <c r="F4" s="192"/>
      <c r="G4" s="192"/>
      <c r="H4" s="192"/>
      <c r="I4" s="192"/>
      <c r="J4" s="192"/>
      <c r="K4" s="192"/>
      <c r="L4" s="64"/>
    </row>
    <row r="5" spans="1:12" ht="18" customHeight="1" x14ac:dyDescent="0.25">
      <c r="A5" s="193" t="s">
        <v>0</v>
      </c>
      <c r="B5" s="188" t="s">
        <v>2</v>
      </c>
      <c r="C5" s="188" t="s">
        <v>3</v>
      </c>
      <c r="D5" s="188" t="s">
        <v>5</v>
      </c>
      <c r="E5" s="187" t="s">
        <v>6</v>
      </c>
      <c r="F5" s="187"/>
      <c r="G5" s="187" t="s">
        <v>7</v>
      </c>
      <c r="H5" s="187"/>
      <c r="I5" s="188" t="s">
        <v>8</v>
      </c>
      <c r="J5" s="188"/>
      <c r="K5" s="65" t="s">
        <v>9</v>
      </c>
    </row>
    <row r="6" spans="1:12" ht="39.75" customHeight="1" thickBot="1" x14ac:dyDescent="0.3">
      <c r="A6" s="194"/>
      <c r="B6" s="197"/>
      <c r="C6" s="197"/>
      <c r="D6" s="197"/>
      <c r="E6" s="66" t="s">
        <v>10</v>
      </c>
      <c r="F6" s="67" t="s">
        <v>11</v>
      </c>
      <c r="G6" s="66" t="s">
        <v>10</v>
      </c>
      <c r="H6" s="67" t="s">
        <v>11</v>
      </c>
      <c r="I6" s="66" t="s">
        <v>10</v>
      </c>
      <c r="J6" s="67" t="s">
        <v>12</v>
      </c>
      <c r="K6" s="68" t="s">
        <v>13</v>
      </c>
    </row>
    <row r="7" spans="1:12" ht="18.75" thickBot="1" x14ac:dyDescent="0.3">
      <c r="A7" s="69">
        <v>1</v>
      </c>
      <c r="B7" s="71">
        <v>2</v>
      </c>
      <c r="C7" s="71">
        <v>3</v>
      </c>
      <c r="D7" s="71">
        <v>4</v>
      </c>
      <c r="E7" s="72">
        <v>5</v>
      </c>
      <c r="F7" s="73">
        <v>6</v>
      </c>
      <c r="G7" s="72">
        <v>7</v>
      </c>
      <c r="H7" s="73">
        <v>8</v>
      </c>
      <c r="I7" s="72">
        <v>9</v>
      </c>
      <c r="J7" s="73">
        <v>10</v>
      </c>
      <c r="K7" s="74">
        <v>11</v>
      </c>
    </row>
    <row r="8" spans="1:12" s="82" customFormat="1" ht="55.5" customHeight="1" x14ac:dyDescent="0.25">
      <c r="A8" s="76" t="s">
        <v>51</v>
      </c>
      <c r="B8" s="77" t="s">
        <v>67</v>
      </c>
      <c r="C8" s="54" t="s">
        <v>14</v>
      </c>
      <c r="D8" s="78">
        <v>0.91</v>
      </c>
      <c r="E8" s="79"/>
      <c r="F8" s="55"/>
      <c r="G8" s="54"/>
      <c r="H8" s="55"/>
      <c r="I8" s="54"/>
      <c r="J8" s="55"/>
      <c r="K8" s="88"/>
    </row>
    <row r="9" spans="1:12" s="82" customFormat="1" ht="41.25" customHeight="1" x14ac:dyDescent="0.25">
      <c r="A9" s="76"/>
      <c r="B9" s="56" t="s">
        <v>15</v>
      </c>
      <c r="C9" s="54" t="s">
        <v>16</v>
      </c>
      <c r="D9" s="55">
        <v>11.557</v>
      </c>
      <c r="E9" s="54"/>
      <c r="F9" s="55"/>
      <c r="G9" s="75"/>
      <c r="H9" s="55"/>
      <c r="I9" s="54"/>
      <c r="J9" s="55"/>
      <c r="K9" s="88"/>
    </row>
    <row r="10" spans="1:12" s="82" customFormat="1" ht="22.5" customHeight="1" x14ac:dyDescent="0.25">
      <c r="A10" s="76"/>
      <c r="B10" s="56" t="s">
        <v>19</v>
      </c>
      <c r="C10" s="54" t="s">
        <v>45</v>
      </c>
      <c r="D10" s="57">
        <v>0.98280000000000012</v>
      </c>
      <c r="E10" s="54"/>
      <c r="F10" s="55"/>
      <c r="G10" s="54"/>
      <c r="H10" s="55"/>
      <c r="I10" s="54"/>
      <c r="J10" s="55"/>
      <c r="K10" s="88"/>
    </row>
    <row r="11" spans="1:12" s="82" customFormat="1" ht="30" customHeight="1" x14ac:dyDescent="0.25">
      <c r="A11" s="76"/>
      <c r="B11" s="56" t="s">
        <v>68</v>
      </c>
      <c r="C11" s="54" t="s">
        <v>14</v>
      </c>
      <c r="D11" s="55">
        <v>0.92364999999999997</v>
      </c>
      <c r="E11" s="75"/>
      <c r="F11" s="55"/>
      <c r="G11" s="54"/>
      <c r="H11" s="55"/>
      <c r="I11" s="54"/>
      <c r="J11" s="55"/>
      <c r="K11" s="88"/>
    </row>
    <row r="12" spans="1:12" s="82" customFormat="1" ht="30" customHeight="1" x14ac:dyDescent="0.25">
      <c r="A12" s="76"/>
      <c r="B12" s="85" t="s">
        <v>66</v>
      </c>
      <c r="C12" s="54" t="s">
        <v>18</v>
      </c>
      <c r="D12" s="108">
        <v>3.6330000000000001E-2</v>
      </c>
      <c r="E12" s="75"/>
      <c r="F12" s="55"/>
      <c r="G12" s="54"/>
      <c r="H12" s="55"/>
      <c r="I12" s="54"/>
      <c r="J12" s="55"/>
      <c r="K12" s="88"/>
    </row>
    <row r="13" spans="1:12" s="82" customFormat="1" ht="30" customHeight="1" x14ac:dyDescent="0.25">
      <c r="A13" s="76"/>
      <c r="B13" s="85" t="s">
        <v>65</v>
      </c>
      <c r="C13" s="54" t="s">
        <v>18</v>
      </c>
      <c r="D13" s="108">
        <v>4.9100000000000003E-3</v>
      </c>
      <c r="E13" s="75"/>
      <c r="F13" s="55"/>
      <c r="G13" s="54"/>
      <c r="H13" s="55"/>
      <c r="I13" s="54"/>
      <c r="J13" s="55"/>
      <c r="K13" s="88"/>
    </row>
    <row r="14" spans="1:12" s="82" customFormat="1" ht="27.75" customHeight="1" x14ac:dyDescent="0.25">
      <c r="A14" s="76"/>
      <c r="B14" s="58" t="s">
        <v>49</v>
      </c>
      <c r="C14" s="54" t="s">
        <v>14</v>
      </c>
      <c r="D14" s="57">
        <v>9.282E-2</v>
      </c>
      <c r="E14" s="75"/>
      <c r="F14" s="55"/>
      <c r="G14" s="55"/>
      <c r="H14" s="55"/>
      <c r="I14" s="54"/>
      <c r="J14" s="55"/>
      <c r="K14" s="88"/>
    </row>
    <row r="15" spans="1:12" s="82" customFormat="1" ht="27.75" customHeight="1" x14ac:dyDescent="0.25">
      <c r="A15" s="76"/>
      <c r="B15" s="58" t="s">
        <v>50</v>
      </c>
      <c r="C15" s="54" t="s">
        <v>14</v>
      </c>
      <c r="D15" s="57">
        <v>6.6430000000000003E-2</v>
      </c>
      <c r="E15" s="75"/>
      <c r="F15" s="55"/>
      <c r="G15" s="55"/>
      <c r="H15" s="55"/>
      <c r="I15" s="54"/>
      <c r="J15" s="55"/>
      <c r="K15" s="88"/>
    </row>
    <row r="16" spans="1:12" s="82" customFormat="1" ht="29.25" customHeight="1" x14ac:dyDescent="0.25">
      <c r="A16" s="76"/>
      <c r="B16" s="56" t="s">
        <v>20</v>
      </c>
      <c r="C16" s="54" t="s">
        <v>17</v>
      </c>
      <c r="D16" s="55">
        <v>1.5197000000000001</v>
      </c>
      <c r="E16" s="54"/>
      <c r="F16" s="55"/>
      <c r="G16" s="55"/>
      <c r="H16" s="55"/>
      <c r="I16" s="54"/>
      <c r="J16" s="55"/>
      <c r="K16" s="88"/>
    </row>
    <row r="17" spans="1:11" s="125" customFormat="1" ht="58.5" customHeight="1" x14ac:dyDescent="0.25">
      <c r="A17" s="118">
        <v>2</v>
      </c>
      <c r="B17" s="120" t="s">
        <v>69</v>
      </c>
      <c r="C17" s="121" t="s">
        <v>58</v>
      </c>
      <c r="D17" s="135">
        <f>(3.14*2.3*0.9)</f>
        <v>6.4997999999999996</v>
      </c>
      <c r="E17" s="122"/>
      <c r="F17" s="55"/>
      <c r="G17" s="121"/>
      <c r="H17" s="123"/>
      <c r="I17" s="121"/>
      <c r="J17" s="123"/>
      <c r="K17" s="124"/>
    </row>
    <row r="18" spans="1:11" s="125" customFormat="1" ht="31.5" customHeight="1" x14ac:dyDescent="0.25">
      <c r="A18" s="118"/>
      <c r="B18" s="127" t="s">
        <v>15</v>
      </c>
      <c r="C18" s="121" t="s">
        <v>16</v>
      </c>
      <c r="D18" s="129">
        <v>2.1839328</v>
      </c>
      <c r="E18" s="122"/>
      <c r="F18" s="55"/>
      <c r="G18" s="130"/>
      <c r="H18" s="123"/>
      <c r="I18" s="121"/>
      <c r="J18" s="123"/>
      <c r="K18" s="124"/>
    </row>
    <row r="19" spans="1:11" s="125" customFormat="1" ht="26.25" customHeight="1" x14ac:dyDescent="0.25">
      <c r="A19" s="118"/>
      <c r="B19" s="127" t="s">
        <v>19</v>
      </c>
      <c r="C19" s="121" t="s">
        <v>17</v>
      </c>
      <c r="D19" s="129">
        <v>9.7496999999999986E-2</v>
      </c>
      <c r="E19" s="122"/>
      <c r="F19" s="55"/>
      <c r="G19" s="121"/>
      <c r="H19" s="123"/>
      <c r="I19" s="121"/>
      <c r="J19" s="123"/>
      <c r="K19" s="124"/>
    </row>
    <row r="20" spans="1:11" s="125" customFormat="1" ht="26.25" customHeight="1" x14ac:dyDescent="0.25">
      <c r="A20" s="118"/>
      <c r="B20" s="131" t="s">
        <v>59</v>
      </c>
      <c r="C20" s="121"/>
      <c r="D20" s="129"/>
      <c r="E20" s="122"/>
      <c r="F20" s="55"/>
      <c r="G20" s="121"/>
      <c r="H20" s="123"/>
      <c r="I20" s="121"/>
      <c r="J20" s="123"/>
      <c r="K20" s="124"/>
    </row>
    <row r="21" spans="1:11" s="125" customFormat="1" ht="26.25" customHeight="1" x14ac:dyDescent="0.25">
      <c r="A21" s="118"/>
      <c r="B21" s="127" t="s">
        <v>60</v>
      </c>
      <c r="C21" s="121" t="s">
        <v>18</v>
      </c>
      <c r="D21" s="128">
        <v>1.5599519999999997E-2</v>
      </c>
      <c r="E21" s="133"/>
      <c r="F21" s="55"/>
      <c r="G21" s="121"/>
      <c r="H21" s="123"/>
      <c r="I21" s="121"/>
      <c r="J21" s="123"/>
      <c r="K21" s="124"/>
    </row>
    <row r="22" spans="1:11" s="125" customFormat="1" ht="26.25" customHeight="1" thickBot="1" x14ac:dyDescent="0.3">
      <c r="A22" s="118"/>
      <c r="B22" s="127" t="s">
        <v>20</v>
      </c>
      <c r="C22" s="121" t="s">
        <v>17</v>
      </c>
      <c r="D22" s="129">
        <v>0.14819543999999998</v>
      </c>
      <c r="E22" s="122"/>
      <c r="F22" s="55"/>
      <c r="G22" s="121"/>
      <c r="H22" s="123"/>
      <c r="I22" s="121"/>
      <c r="J22" s="123"/>
      <c r="K22" s="124"/>
    </row>
    <row r="23" spans="1:11" ht="23.25" customHeight="1" thickBot="1" x14ac:dyDescent="0.3">
      <c r="A23" s="89"/>
      <c r="B23" s="91" t="s">
        <v>22</v>
      </c>
      <c r="C23" s="92"/>
      <c r="D23" s="93"/>
      <c r="E23" s="92"/>
      <c r="F23" s="94"/>
      <c r="G23" s="94"/>
      <c r="H23" s="94"/>
      <c r="I23" s="94"/>
      <c r="J23" s="94"/>
      <c r="K23" s="109"/>
    </row>
    <row r="24" spans="1:11" ht="32.25" customHeight="1" thickBot="1" x14ac:dyDescent="0.3">
      <c r="A24" s="3"/>
      <c r="B24" s="96" t="s">
        <v>56</v>
      </c>
      <c r="C24" s="4">
        <v>0.18</v>
      </c>
      <c r="D24" s="6"/>
      <c r="E24" s="5"/>
      <c r="F24" s="97"/>
      <c r="G24" s="7"/>
      <c r="H24" s="7"/>
      <c r="I24" s="7"/>
      <c r="J24" s="6"/>
      <c r="K24" s="98"/>
    </row>
    <row r="25" spans="1:11" ht="22.5" customHeight="1" thickBot="1" x14ac:dyDescent="0.3">
      <c r="A25" s="3"/>
      <c r="B25" s="15" t="s">
        <v>22</v>
      </c>
      <c r="C25" s="5"/>
      <c r="D25" s="6"/>
      <c r="E25" s="5"/>
      <c r="F25" s="7"/>
      <c r="G25" s="7"/>
      <c r="H25" s="7"/>
      <c r="I25" s="7"/>
      <c r="J25" s="7"/>
      <c r="K25" s="16"/>
    </row>
    <row r="26" spans="1:11" x14ac:dyDescent="0.25">
      <c r="A26" s="117"/>
      <c r="B26" s="102"/>
      <c r="C26" s="117"/>
      <c r="D26" s="103"/>
      <c r="E26" s="117"/>
      <c r="F26" s="104"/>
      <c r="G26" s="117"/>
      <c r="H26" s="105"/>
      <c r="I26" s="117"/>
      <c r="J26" s="103"/>
      <c r="K26" s="103"/>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ignoredErrors>
    <ignoredError sqref="A8:K16 A23:K25 A17:C17 E17:K17 A18:C22 E18:K2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2021-09-13T11:24:41Z</dcterms:modified>
</cp:coreProperties>
</file>